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7" sheetId="1" r:id="rId1"/>
  </sheets>
  <externalReferences>
    <externalReference r:id="rId2"/>
  </externalReferences>
  <definedNames>
    <definedName name="Z_6E36EA37_049E_4FAE_B719_2847CD16F858_.wvu.Cols" localSheetId="0" hidden="1">'Елисеева 17'!#REF!,'Елисеева 17'!#REF!</definedName>
    <definedName name="Z_6E36EA37_049E_4FAE_B719_2847CD16F858_.wvu.Rows" localSheetId="0" hidden="1">'Елисеева 17'!$42:$45</definedName>
    <definedName name="Z_73C0D023_21BD_4441_8EFA_957546C15799_.wvu.Cols" localSheetId="0" hidden="1">'Елисеева 17'!#REF!,'Елисеева 17'!#REF!</definedName>
    <definedName name="Z_73C0D023_21BD_4441_8EFA_957546C15799_.wvu.Rows" localSheetId="0" hidden="1">'Елисеева 17'!$42:$45</definedName>
    <definedName name="_xlnm.Print_Area" localSheetId="0">'Елисеева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<sst xmlns="http://schemas.openxmlformats.org/spreadsheetml/2006/main" count="62" uniqueCount="53">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</sst>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2">
          <cell r="W262">
            <v>38454.219107132521</v>
          </cell>
          <cell r="X262">
            <v>7742.356428887173</v>
          </cell>
          <cell r="Y262">
            <v>18825.017999999996</v>
          </cell>
          <cell r="AA262">
            <v>0</v>
          </cell>
          <cell r="AI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X262">
            <v>101524.48259043298</v>
          </cell>
          <cell r="BB262">
            <v>8244.6392000000033</v>
          </cell>
          <cell r="BC262">
            <v>0</v>
          </cell>
          <cell r="BD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CN262">
            <v>34844.102916629206</v>
          </cell>
          <cell r="CO262">
            <v>7165.8136164409407</v>
          </cell>
          <cell r="CP262">
            <v>1431.3910000000001</v>
          </cell>
          <cell r="DE262">
            <v>31983.123802349099</v>
          </cell>
          <cell r="DS262">
            <v>83578.166063581564</v>
          </cell>
          <cell r="DT262">
            <v>17671.883012861959</v>
          </cell>
          <cell r="DU262">
            <v>12573.1481</v>
          </cell>
          <cell r="EC262">
            <v>0</v>
          </cell>
          <cell r="EL262">
            <v>79509.346528585069</v>
          </cell>
          <cell r="EU262">
            <v>253496.77368346151</v>
          </cell>
          <cell r="EV262">
            <v>55877.476257567905</v>
          </cell>
          <cell r="EW262">
            <v>1025.0898</v>
          </cell>
          <cell r="FH262">
            <v>199653.10828046524</v>
          </cell>
          <cell r="FM262">
            <v>158856.22942547617</v>
          </cell>
          <cell r="FN262">
            <v>47808.722341197776</v>
          </cell>
          <cell r="FO262">
            <v>1.1972883712844441E-12</v>
          </cell>
          <cell r="FU262">
            <v>125829.08603985049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5197212.32</v>
      </c>
      <c r="F9" s="16">
        <f t="shared" ref="F9:G9" si="0">SUM(F10:F14)</f>
        <v>5129135.88</v>
      </c>
      <c r="G9" s="16">
        <f t="shared" si="0"/>
        <v>1177453.8900000001</v>
      </c>
    </row>
    <row r="10" spans="1:7" ht="13.2" customHeight="1" x14ac:dyDescent="0.3">
      <c r="A10" s="42" t="s">
        <v>9</v>
      </c>
      <c r="B10" s="43"/>
      <c r="C10" s="43"/>
      <c r="D10" s="44"/>
      <c r="E10" s="17">
        <v>1810883.34</v>
      </c>
      <c r="F10" s="17">
        <v>1859970.34</v>
      </c>
      <c r="G10" s="18">
        <v>549893.81999999995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1236432.98</v>
      </c>
      <c r="F11" s="17">
        <v>1223498.8</v>
      </c>
      <c r="G11" s="18">
        <v>235363.18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318124.46000000002</v>
      </c>
      <c r="F12" s="17">
        <v>287976.03000000003</v>
      </c>
      <c r="G12" s="18">
        <v>47858.14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352149.98</v>
      </c>
      <c r="F13" s="17">
        <v>314493.49</v>
      </c>
      <c r="G13" s="18">
        <v>53623.91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1479621.56</v>
      </c>
      <c r="F14" s="17">
        <v>1443197.22</v>
      </c>
      <c r="G14" s="18">
        <v>290714.84000000003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3114629.0700000003</v>
      </c>
      <c r="F15" s="16">
        <f t="shared" ref="F15:G15" si="1">SUM(F16:F19)</f>
        <v>3074587.6799999997</v>
      </c>
      <c r="G15" s="16">
        <f t="shared" si="1"/>
        <v>617450.80000000005</v>
      </c>
    </row>
    <row r="16" spans="1:7" ht="33.6" customHeight="1" x14ac:dyDescent="0.3">
      <c r="A16" s="48" t="s">
        <v>45</v>
      </c>
      <c r="B16" s="49"/>
      <c r="C16" s="49"/>
      <c r="D16" s="50"/>
      <c r="E16" s="17">
        <v>2833369.08</v>
      </c>
      <c r="F16" s="17">
        <v>2829980.88</v>
      </c>
      <c r="G16" s="18">
        <v>580797.61</v>
      </c>
    </row>
    <row r="17" spans="1:10" ht="15.6" x14ac:dyDescent="0.3">
      <c r="A17" s="35" t="s">
        <v>46</v>
      </c>
      <c r="B17" s="35"/>
      <c r="C17" s="35"/>
      <c r="D17" s="35"/>
      <c r="E17" s="17">
        <v>8107.85</v>
      </c>
      <c r="F17" s="17">
        <v>7089.29</v>
      </c>
      <c r="G17" s="18">
        <v>1018.56</v>
      </c>
    </row>
    <row r="18" spans="1:10" ht="15.6" x14ac:dyDescent="0.3">
      <c r="A18" s="35" t="s">
        <v>47</v>
      </c>
      <c r="B18" s="35"/>
      <c r="C18" s="35"/>
      <c r="D18" s="35"/>
      <c r="E18" s="17">
        <v>17631.5</v>
      </c>
      <c r="F18" s="17">
        <v>15632</v>
      </c>
      <c r="G18" s="18">
        <v>1999.5</v>
      </c>
    </row>
    <row r="19" spans="1:10" ht="15.6" x14ac:dyDescent="0.3">
      <c r="A19" s="35" t="s">
        <v>48</v>
      </c>
      <c r="B19" s="35"/>
      <c r="C19" s="35"/>
      <c r="D19" s="35"/>
      <c r="E19" s="17">
        <v>255520.64000000001</v>
      </c>
      <c r="F19" s="17">
        <v>221885.51</v>
      </c>
      <c r="G19" s="18">
        <v>33635.129999999997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1915783.3767999997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166546.07612645265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год'!W262</f>
        <v>38454.219107132521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год'!X262</f>
        <v>7742.356428887173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год'!Y262</f>
        <v>18825.017999999996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год'!AA262+'[1]свод за год'!AI262+'[1]свод за год'!AL262+'[1]свод за год'!AO262+'[1]свод за год'!AP262+'[1]свод за год'!AQ262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год'!AX262</f>
        <v>101524.48259043298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SUM(F34:F38)+390758.2</f>
        <v>659515.17504044785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год'!CN262+'[1]свод за год'!DS262</f>
        <v>118422.26898021076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год'!CO262+'[1]свод за год'!DT262</f>
        <v>24837.6966293029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год'!CP262+'[1]свод за год'!DU262</f>
        <v>14004.5391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год'!AK262+'[1]свод за год'!AM262+'[1]свод за год'!AN262+'[1]свод за год'!BD262+'[1]свод за год'!EC262</f>
        <v>0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год'!DE262+'[1]свод за год'!EL262</f>
        <v>111492.47033093417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SUM(F40:F48)+253775.32</f>
        <v>1104566.4450280191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год'!EU262+'[1]свод за год'!FM262</f>
        <v>412353.00310893764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год'!EV262+'[1]свод за год'!FN262</f>
        <v>103686.19859876568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год'!EW262+'[1]свод за год'!FO262</f>
        <v>1025.0898000000011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год'!BB262+'[1]свод за год'!BC262+'[1]свод за год'!BN262+'[1]свод за год'!BO262+'[1]свод за год'!BP262+'[1]свод за год'!BQ262</f>
        <v>8244.6392000000033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год'!FH262+'[1]свод за год'!FU262</f>
        <v>325482.19432031573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1930627.6961949198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393562.1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217702.3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175859.8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2324189.7961949199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2833369.08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2829980.88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2424962.66060508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17</vt:lpstr>
      <vt:lpstr>'Елисеева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2018-04-04T07:45:09Z</cp:lastPrinted>
  <dcterms:created xsi:type="dcterms:W3CDTF">2013-05-24T09:13:10Z</dcterms:created>
  <dcterms:modified xsi:type="dcterms:W3CDTF">2018-04-04T07:45:25Z</dcterms:modified>
</cp:coreProperties>
</file>